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7235" windowHeight="12345"/>
  </bookViews>
  <sheets>
    <sheet name="БА_ЦСР" sheetId="1" r:id="rId1"/>
  </sheets>
  <calcPr calcId="145621" iterate="1"/>
</workbook>
</file>

<file path=xl/calcChain.xml><?xml version="1.0" encoding="utf-8"?>
<calcChain xmlns="http://schemas.openxmlformats.org/spreadsheetml/2006/main">
  <c r="R7" i="1" l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R103" i="1"/>
  <c r="R104" i="1"/>
  <c r="R105" i="1"/>
  <c r="R106" i="1"/>
  <c r="R107" i="1"/>
  <c r="R108" i="1"/>
  <c r="R109" i="1"/>
  <c r="R110" i="1"/>
  <c r="R6" i="1" l="1"/>
</calcChain>
</file>

<file path=xl/sharedStrings.xml><?xml version="1.0" encoding="utf-8"?>
<sst xmlns="http://schemas.openxmlformats.org/spreadsheetml/2006/main" count="215" uniqueCount="212">
  <si>
    <t>Итого</t>
  </si>
  <si>
    <t>50000К0820</t>
  </si>
  <si>
    <t>на осуществление государственных полномочий Республики Карелия, предусмотренных Законом Республики Карелия от 28 ноября 2005 года № 921-ЗРК «О государственном обеспечении и социальной поддержке детей-сирот и детей, оставшихся без попечения родителей,  лиц из числа детей-сирот и детей, оставшихся без попечения родителей, а также лиц, потерявших в период обучения обоих родителей или единственного родителя»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</si>
  <si>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50000S3240</t>
  </si>
  <si>
    <t>Софинансирование мероприятий по поддержке малого и среднего предпринимательства</t>
  </si>
  <si>
    <t>50000S3210</t>
  </si>
  <si>
    <t>софинансирование мероприятий государственной программы Республикик Карелия "Совершенствование социальной защиты граждан"</t>
  </si>
  <si>
    <t>50000R0820</t>
  </si>
  <si>
    <t>50000L4970</t>
  </si>
  <si>
    <t>реализация мероприятий по обеспечению жильем молодых семей</t>
  </si>
  <si>
    <t>5000051200</t>
  </si>
  <si>
    <t>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</si>
  <si>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5000051180</t>
  </si>
  <si>
    <t>На осуществление первичного воинского учета на территориях, где отсутствуют военные комиссариаты</t>
  </si>
  <si>
    <t>5000044530</t>
  </si>
  <si>
    <t>на обеспечение доступа органов местного самоуправления и муниципальных учреждений к сети Интернет</t>
  </si>
  <si>
    <t>5000044200</t>
  </si>
  <si>
    <t>на поддержку развития практик инициативного бюджетирования в муниципальных районах</t>
  </si>
  <si>
    <t>5000043240</t>
  </si>
  <si>
    <t>подпрограмма "Развитие малого и среднего предпринимательства" государственной программы Республики Карелия "Экономическое развитие и инновационная экономика Республики Карелия"</t>
  </si>
  <si>
    <t>5000043210</t>
  </si>
  <si>
    <t>реализация мероприятий государственной программы Республикик Карелия "Совершенствование социальной защиты граждан"</t>
  </si>
  <si>
    <t>5000042203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</si>
  <si>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</t>
  </si>
  <si>
    <t>5000042202</t>
  </si>
  <si>
    <t>Осуществление государственных полномочий Республики Карелия по регулированию цен (тарифов) на отдельные виды продукции, товаров и услуг</t>
  </si>
  <si>
    <t>5000042201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</si>
  <si>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</t>
  </si>
  <si>
    <t>5000042180</t>
  </si>
  <si>
    <t>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</t>
  </si>
  <si>
    <t>5000042150</t>
  </si>
  <si>
    <t>на 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</t>
  </si>
  <si>
    <t>5000042140</t>
  </si>
  <si>
    <t>на 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</si>
  <si>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5000029100</t>
  </si>
  <si>
    <t>Доплата к трудовой пенсии лицам, замещавшим должности в органах муниципальной власти Оло-нецкого национального муниципального района</t>
  </si>
  <si>
    <t>5000026510</t>
  </si>
  <si>
    <t xml:space="preserve">Процентные платежи по муниципальному долгу Олонецкого национального муниципального района </t>
  </si>
  <si>
    <t>5000025710</t>
  </si>
  <si>
    <t>Периодические издания, учрежденные органами местного самоуправления</t>
  </si>
  <si>
    <t>5000025010</t>
  </si>
  <si>
    <t xml:space="preserve">Реализация государственных функций, связанных с общегосударственным управлением </t>
  </si>
  <si>
    <t>5000021610</t>
  </si>
  <si>
    <t>Дотация на выравнивание бюджетной обеспеченности поселений Олонецкого национального муниципального района</t>
  </si>
  <si>
    <t>5000020370</t>
  </si>
  <si>
    <t>Организация регулярных перевозок пассажиров и багажа автомобильным транспортом по межпоселенческим маршрутам регулярных перевозок по регулируемым тарифам</t>
  </si>
  <si>
    <t>5000020280</t>
  </si>
  <si>
    <t>Обеспечение функционирования единой диспетчерской службы Олонецкого национального муниципального района</t>
  </si>
  <si>
    <t>5000010230</t>
  </si>
  <si>
    <t xml:space="preserve">Аппарат Совета Олонецкого национального муниципального района </t>
  </si>
  <si>
    <t>5000010220</t>
  </si>
  <si>
    <t xml:space="preserve">Депутаты Совета Олонецкого национального муниципального района </t>
  </si>
  <si>
    <t>5000010130</t>
  </si>
  <si>
    <t xml:space="preserve">Осуществление полномочий поселений администрацией Олонецкого национального муниципального района </t>
  </si>
  <si>
    <t>5000010120</t>
  </si>
  <si>
    <t>Осуществление полномочий Олонецкого нацио-нального муниципального района администрацией Олонецкого национального муниципального района</t>
  </si>
  <si>
    <t>5000010110</t>
  </si>
  <si>
    <t xml:space="preserve">Глава администрации Олонецкого национального муниципального района </t>
  </si>
  <si>
    <t>5000000000</t>
  </si>
  <si>
    <t>Непрограммные направления деятельности</t>
  </si>
  <si>
    <t xml:space="preserve">Осуществление полномочий Олонецкого национального муниципального района администрацией Олонецкого национального муниципального района </t>
  </si>
  <si>
    <t>060F367484</t>
  </si>
  <si>
    <t>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строительства (средства Респ.Карелия)</t>
  </si>
  <si>
    <t>060F367483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</si>
  <si>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(средства Фонда СРЖКХ)</t>
  </si>
  <si>
    <t>060F300000</t>
  </si>
  <si>
    <t>основное мероприятие "Улучшение жилищных условий граждан Олонецкого национального муниципального района Республики Карелия, проживающих в многоквартирных домах, признанных аварийными"</t>
  </si>
  <si>
    <t>0600110120</t>
  </si>
  <si>
    <t>0600100000</t>
  </si>
  <si>
    <t>основное мероприятие "Ликвидация аварийного жилищного фонда"</t>
  </si>
  <si>
    <t>0600000000</t>
  </si>
  <si>
    <t>Муниципальная программы "Переселению граждан из аварийного жилищного фонда на территории Олонецкого национального муниципального района"</t>
  </si>
  <si>
    <t>05001L5761</t>
  </si>
  <si>
    <t>Реализация мероприятий по обеспечению комплексного развития сельских территорий (улучшение жилищных условий граждан, проживающих на сельских территориях)</t>
  </si>
  <si>
    <t>0500100000</t>
  </si>
  <si>
    <t>Основное мероприятие "Удовлетворение потребностей сельского населения в доступном жилье"</t>
  </si>
  <si>
    <t>0500000000</t>
  </si>
  <si>
    <t>муниципальная программа "Комплексное развитие сельских территорий Олонецкого национального муниципального района на 2020-2025 годы"</t>
  </si>
  <si>
    <t>020E250970</t>
  </si>
  <si>
    <t>реализация мероприятий по созданию в общеобразовательных организациях, расположенных в сельской местности, условий для занятий физической культурой и спортом</t>
  </si>
  <si>
    <t>020E200000</t>
  </si>
  <si>
    <t>Основное мероприятие "Создание в общеобразовательных организациях, расположенных в сельской местности, условий для занятий физической культурой и спортом"</t>
  </si>
  <si>
    <t>02001S3210</t>
  </si>
  <si>
    <t>софинансирование cубсидии местным бюджетам на реализацию мероприятий государственной программы Республикик Карелия "Совершенствование социальной защиты граждан" (в целях организации отдыха детей в каникулярное время)</t>
  </si>
  <si>
    <t>02001S3203</t>
  </si>
  <si>
    <t>софинансирование мероприятий государственной программы Республики Карелия "Развитие образования" (на проведение ремонта зданий муниципальных общеобразовательных организаций)</t>
  </si>
  <si>
    <t>02001S3202</t>
  </si>
  <si>
    <t xml:space="preserve">софинансирование мероприятий государственной программы Республики Карелия "Развитие образования" (организация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стандартами)) </t>
  </si>
  <si>
    <t>02001L3040</t>
  </si>
  <si>
    <t>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</si>
  <si>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0200153030</t>
  </si>
  <si>
    <t>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</si>
  <si>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0200144580</t>
  </si>
  <si>
    <t>на выплату компенсации расходов на оплату жилых помещений, отопления и освещения проживающим и работающим в сельских населенных пунктах, рабочих поселках (поселках городского типа) руководителям муниципальных образовательных организаций, их заместителям, руководителям структурных подразделений указанных организаций, их заместителям, педагогическим работникам указанных организаций (окончательный расчет)</t>
  </si>
  <si>
    <t>0200143210</t>
  </si>
  <si>
    <t>реализация мероприятий государственной программы Республикик Карелия "Совершенствование социальной защиты граждан" (в целях организации отдыха детей в каникулярное время)</t>
  </si>
  <si>
    <t>0200143203</t>
  </si>
  <si>
    <t>реализация мероприятий государственной программы Республики Карелия "Развитие образования" (на проведение ремонта зданий муниципальных общеобразовательных организаций)</t>
  </si>
  <si>
    <t>0200143202</t>
  </si>
  <si>
    <t xml:space="preserve">реализация мероприятий государственной программы Республики Карелия "Развитие образования" (организация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стандартами)) </t>
  </si>
  <si>
    <t>0200142190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</si>
  <si>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</si>
  <si>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0200142100</t>
  </si>
  <si>
    <t xml:space="preserve">на 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1755–ЗРК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</t>
  </si>
  <si>
    <t>0200142030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</si>
  <si>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</t>
  </si>
  <si>
    <t>0200125210</t>
  </si>
  <si>
    <t xml:space="preserve">Услуги, связанные с обеспечением деятельности организаций </t>
  </si>
  <si>
    <t>0200122330</t>
  </si>
  <si>
    <t>Мероприятия по обеспечению условий образовательной деятельности по реализации дополнительных общеобразовательных программ в рамках системы персонифицированного финансирования</t>
  </si>
  <si>
    <t>0200122310</t>
  </si>
  <si>
    <t>Мероприятия по обеспечению условий образова-тельной деятельности по реализации дополнитель-ных общеобразовательных программ</t>
  </si>
  <si>
    <t>0200122120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</si>
  <si>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об-щеобразовательных организациях за счет платных услуг и безвозмездных поступлений</t>
  </si>
  <si>
    <t>0200122110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</si>
  <si>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об-щеобразовательных организациях</t>
  </si>
  <si>
    <t>0200122020</t>
  </si>
  <si>
    <t xml:space="preserve">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 за счет платных услуг и безвозмездных поступлений </t>
  </si>
  <si>
    <t>0200122010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</si>
  <si>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</t>
  </si>
  <si>
    <t>0200100000</t>
  </si>
  <si>
    <t>Основное мероприятие «Обеспечение реализации муниципальной программы»</t>
  </si>
  <si>
    <t>0200000000</t>
  </si>
  <si>
    <t>Муниципальная программа «Развитие образования в Олонецком национальном муниципальном районе на 2019-2025 годы»</t>
  </si>
  <si>
    <t>010A155900</t>
  </si>
  <si>
    <t xml:space="preserve">на реализацию мероприятий по техническому оснащению муниципальных музеев </t>
  </si>
  <si>
    <t>010A154540</t>
  </si>
  <si>
    <t>Реализация мероприятий по созданию модельных муниципальных библиотек</t>
  </si>
  <si>
    <t>010A100000</t>
  </si>
  <si>
    <t>Основное мероприятие «Региональный проект «Культурная среда» в рамках реализации национального проекта «Культура»</t>
  </si>
  <si>
    <t>01004S3250</t>
  </si>
  <si>
    <t>софинансирование мероприятий государственной программы Республики Карелия "Развитие культуры" на частичную компенсацию дополнительных расходов на повышение оплаты работников муниципальных учреждений культуры</t>
  </si>
  <si>
    <t>0100443250</t>
  </si>
  <si>
    <t>реализация мероприятий государственной программы Республики Карелия "Развитие культуры" на частичную компенсацию дополнительных расходов на повышение оплаты работников муниципальных учреждений культуры</t>
  </si>
  <si>
    <t>0100400000</t>
  </si>
  <si>
    <t>Основное мероприятие «Создание благоприятных условий для устойчивого развития сферы культуры, укрепление и развитие ее потенциала»</t>
  </si>
  <si>
    <t>0100324030</t>
  </si>
  <si>
    <t>Осуществление полномочий Олонецкого городского поселения по культурно – досуговому обслуживанию населения</t>
  </si>
  <si>
    <t>0100300000</t>
  </si>
  <si>
    <t>Основное мероприятие "Развитие культурно – досугового обслуживания населения"</t>
  </si>
  <si>
    <t>0100144530</t>
  </si>
  <si>
    <t>0100124070</t>
  </si>
  <si>
    <t>Мероприятия по развитию архивного дела за счет платных услуг и безвозмездных поступлений</t>
  </si>
  <si>
    <t>0100124060</t>
  </si>
  <si>
    <t>Мероприятия по развитию библиотечного дела за счет платных услуг и безвозмездных поступлений</t>
  </si>
  <si>
    <t>0100124050</t>
  </si>
  <si>
    <t>осуществление полномочий Олонецкого городского поселения по библиотечному обслуживанию</t>
  </si>
  <si>
    <t>0100124040</t>
  </si>
  <si>
    <t>Мероприятия по развитию архивного дела</t>
  </si>
  <si>
    <t>0100124020</t>
  </si>
  <si>
    <t>Мероприятия по развитию библиотечного дела</t>
  </si>
  <si>
    <t>0100124010</t>
  </si>
  <si>
    <t>Мероприятия по развитию музейного дела</t>
  </si>
  <si>
    <t>0100100000</t>
  </si>
  <si>
    <t>Основное мероприятие «Расширение доступа граждан к культурным ценностям и информации»</t>
  </si>
  <si>
    <t>0100000000</t>
  </si>
  <si>
    <t>Муниципальная программа «Сохранение и развитие сферы культуры в Олонецком национальном муниципальном районе»</t>
  </si>
  <si>
    <t>Наименование</t>
  </si>
  <si>
    <t>Целевая статья</t>
  </si>
  <si>
    <t xml:space="preserve">Сведения о расходах бюджета муниципального района по муниципальным программам и непрограммным  направлениям деятельности в сравнении с запланированными значениями на 2022 год                                                                                                                                                                                                                                </t>
  </si>
  <si>
    <t>Исполнено за 2021 год</t>
  </si>
  <si>
    <t>Исполнено за 2022 год</t>
  </si>
  <si>
    <t>отклонение</t>
  </si>
  <si>
    <t>0200142040</t>
  </si>
  <si>
    <t>500F367483</t>
  </si>
  <si>
    <t>500F367484</t>
  </si>
  <si>
    <t>на выполнение передаваемых полномочий Республики Карелия по выплате компенсации расходов на оплату жилых помещений, отопления и освещения педагогическим работникам муниципальных образовательных учреждений, проживающим и работающим в сельских населенных пунктах, рабочих поселках (поселках городского типа)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</si>
  <si>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</si>
  <si>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строительства</t>
  </si>
  <si>
    <t>0200110270</t>
  </si>
  <si>
    <t>5000021620</t>
  </si>
  <si>
    <t>5000043140</t>
  </si>
  <si>
    <t>5000044070</t>
  </si>
  <si>
    <t>5000044350</t>
  </si>
  <si>
    <t>5000054690</t>
  </si>
  <si>
    <t>5000055490</t>
  </si>
  <si>
    <t>Создание условий для обеспечения трудоустройства несовершеннолетних граждан в возрасте от 14 до 18 лет в свободное от учебы время</t>
  </si>
  <si>
    <t>иные межбюджетные трансферты на поддержку мер по обеспечению сбалансированности бюджетов поселений</t>
  </si>
  <si>
    <t>на поддержку местных инициатив граждан проживающих в городских округах, в городских и сельских поселениях</t>
  </si>
  <si>
    <t>реализация мероприятий государственной программы Республики Карелия "Обеспечение доступным и комфортным жильем и жилищно-коммунальными услугами"</t>
  </si>
  <si>
    <t>на поддержку территориального общественного самоуправления</t>
  </si>
  <si>
    <t>мероприятия по развитию систем децентрализованного теплоснабжения</t>
  </si>
  <si>
    <t>Мероприятия по проведению Всероссийской переписи населения 2020 года</t>
  </si>
  <si>
    <t>Поощрение муниципальных управленческих команд за достижение показателей деятельности органов исполнительной власти субъектов Российской Федерации</t>
  </si>
  <si>
    <t>0100344310</t>
  </si>
  <si>
    <t>0200144600</t>
  </si>
  <si>
    <t>020EВ57860</t>
  </si>
  <si>
    <t>0400000000</t>
  </si>
  <si>
    <t>0400200000</t>
  </si>
  <si>
    <t>0400210120</t>
  </si>
  <si>
    <t>0600143220</t>
  </si>
  <si>
    <t>06001S3220</t>
  </si>
  <si>
    <t>0700000000</t>
  </si>
  <si>
    <t>0700100000</t>
  </si>
  <si>
    <t>0700143230</t>
  </si>
  <si>
    <t>5000043340</t>
  </si>
  <si>
    <t>5000044470</t>
  </si>
  <si>
    <t>5000044550</t>
  </si>
  <si>
    <t>5000044560</t>
  </si>
  <si>
    <t>на мероприятия по ремонту муниципальных учреждений культуры</t>
  </si>
  <si>
    <t>на компенсацию затрат в связи с ростом расходов на питание в дошкольных организациях</t>
  </si>
  <si>
    <t>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</si>
  <si>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муниципальная программа "Управление муниципальным имуществом, находящимся в собственности Олонецкого национального муниципального района на 2020-2024 годы"</t>
  </si>
  <si>
    <t>Основное мероприятие "Оценка недвижимого имущества в целях приватизации, передачи в аренду"</t>
  </si>
  <si>
    <t>cофинансирование мероприятий государственной программы Республики Карелия "Обеспечение доступным и комфортным жильем и жилищно-коммунальными услугами"</t>
  </si>
  <si>
    <t>муниципальная программа «Развитие физической культуры и спорта на территории Олонецкого национального муниципального района»</t>
  </si>
  <si>
    <t>основное мероприятие "Создание и модернизация материально-технической, спортивной базы для развития массовой физической культуры и спорта, в том числе для лиц с ограниченными возможностями здоровья и инвалидов"</t>
  </si>
  <si>
    <t>реализация мероприятий государственной программы Республики Карелия "Развитие физической культуры и спорта в целях создания условий для занятий физической культурой и спортом</t>
  </si>
  <si>
    <t>реализация мероприятий по обеспечению бесперебойной работы объектов водоснабжения и водоотведения на 2022 год</t>
  </si>
  <si>
    <t>мероприятия по восстановлению благоустройства после строительства газопроводов</t>
  </si>
  <si>
    <t>на содействие решению вопросов, направленных в государственной информационной системе «Активный гражданин Республики Карелия»</t>
  </si>
  <si>
    <t>на реализацию мероприятий по разработке проектно-сметной документации по сносу ветхих и аварийных объектов на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</si>
</sst>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"/>
    <numFmt numFmtId="166" formatCode="0000000000"/>
  </numFmts>
  <fonts count="7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1">
    <xf numFmtId="0" fontId="0" fillId="0" borderId="0" xfId="0"/>
    <xf numFmtId="0" fontId="0" fillId="0" borderId="0" xfId="0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0" fillId="0" borderId="0" xfId="0"/>
    <xf numFmtId="0" fontId="2" fillId="0" borderId="1" xfId="0" applyNumberFormat="1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alignment horizontal="right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165" fontId="2" fillId="0" borderId="1" xfId="0" applyNumberFormat="1" applyFont="1" applyFill="1" applyBorder="1" applyAlignment="1" applyProtection="1">
      <alignment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0" applyNumberFormat="1" applyFont="1" applyFill="1" applyBorder="1" applyAlignment="1" applyProtection="1">
      <alignment horizontal="left" vertical="top" wrapText="1"/>
      <protection hidden="1"/>
    </xf>
    <xf numFmtId="0" fontId="3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165" fontId="2" fillId="0" borderId="1" xfId="0" applyNumberFormat="1" applyFont="1" applyFill="1" applyBorder="1" applyAlignment="1" applyProtection="1">
      <alignment wrapText="1"/>
      <protection hidden="1"/>
    </xf>
    <xf numFmtId="0" fontId="6" fillId="0" borderId="1" xfId="0" applyFont="1" applyBorder="1" applyAlignment="1">
      <alignment horizontal="left" vertical="top" wrapText="1"/>
    </xf>
    <xf numFmtId="165" fontId="2" fillId="0" borderId="1" xfId="0" applyNumberFormat="1" applyFont="1" applyFill="1" applyBorder="1" applyAlignment="1" applyProtection="1">
      <alignment horizontal="left" wrapText="1"/>
      <protection hidden="1"/>
    </xf>
    <xf numFmtId="165" fontId="2" fillId="0" borderId="1" xfId="0" applyNumberFormat="1" applyFont="1" applyFill="1" applyBorder="1" applyAlignment="1" applyProtection="1">
      <alignment horizontal="left" wrapText="1"/>
      <protection hidden="1"/>
    </xf>
    <xf numFmtId="164" fontId="1" fillId="0" borderId="1" xfId="0" applyNumberFormat="1" applyFont="1" applyFill="1" applyBorder="1" applyAlignment="1" applyProtection="1">
      <protection hidden="1"/>
    </xf>
    <xf numFmtId="164" fontId="0" fillId="0" borderId="0" xfId="0" applyNumberFormat="1"/>
    <xf numFmtId="0" fontId="0" fillId="0" borderId="1" xfId="0" applyNumberFormat="1" applyFont="1" applyFill="1" applyBorder="1" applyAlignment="1" applyProtection="1">
      <alignment horizontal="lef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11"/>
  <sheetViews>
    <sheetView showGridLines="0" tabSelected="1" workbookViewId="0">
      <selection activeCell="A20" sqref="A20:XFD20"/>
    </sheetView>
  </sheetViews>
  <sheetFormatPr defaultColWidth="9.140625" defaultRowHeight="12.75" x14ac:dyDescent="0.2"/>
  <cols>
    <col min="1" max="1" width="2.7109375" customWidth="1"/>
    <col min="2" max="2" width="2.140625" customWidth="1"/>
    <col min="3" max="3" width="2.5703125" customWidth="1"/>
    <col min="4" max="4" width="3" customWidth="1"/>
    <col min="5" max="7" width="0.5703125" customWidth="1"/>
    <col min="8" max="10" width="0" hidden="1" customWidth="1"/>
    <col min="11" max="11" width="57.140625" customWidth="1"/>
    <col min="12" max="14" width="0" hidden="1" customWidth="1"/>
    <col min="15" max="15" width="11.42578125" customWidth="1"/>
    <col min="16" max="16" width="15.28515625" customWidth="1"/>
    <col min="17" max="17" width="11.7109375" customWidth="1"/>
    <col min="18" max="18" width="14.7109375" customWidth="1"/>
    <col min="19" max="243" width="9.140625" customWidth="1"/>
  </cols>
  <sheetData>
    <row r="1" spans="1:18" ht="12" customHeight="1" x14ac:dyDescent="0.2">
      <c r="A1" s="1"/>
      <c r="B1" s="1"/>
      <c r="C1" s="1"/>
      <c r="D1" s="11" t="s">
        <v>159</v>
      </c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</row>
    <row r="2" spans="1:18" ht="12.75" customHeight="1" x14ac:dyDescent="0.2">
      <c r="A2" s="1"/>
      <c r="B2" s="1"/>
      <c r="C2" s="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</row>
    <row r="3" spans="1:18" ht="18" customHeight="1" x14ac:dyDescent="0.2">
      <c r="A3" s="12" t="s">
        <v>157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9" t="s">
        <v>158</v>
      </c>
      <c r="M3" s="9"/>
      <c r="N3" s="9"/>
      <c r="O3" s="9"/>
      <c r="P3" s="8" t="s">
        <v>160</v>
      </c>
      <c r="Q3" s="8" t="s">
        <v>161</v>
      </c>
      <c r="R3" s="8" t="s">
        <v>162</v>
      </c>
    </row>
    <row r="4" spans="1:18" ht="71.25" customHeight="1" x14ac:dyDescent="0.2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9"/>
      <c r="M4" s="9"/>
      <c r="N4" s="9"/>
      <c r="O4" s="9"/>
      <c r="P4" s="9"/>
      <c r="Q4" s="9"/>
      <c r="R4" s="9"/>
    </row>
    <row r="5" spans="1:18" ht="12.75" customHeight="1" x14ac:dyDescent="0.2">
      <c r="A5" s="13">
        <v>1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6">
        <v>2</v>
      </c>
      <c r="M5" s="6">
        <v>3</v>
      </c>
      <c r="N5" s="6">
        <v>4</v>
      </c>
      <c r="O5" s="6">
        <v>2</v>
      </c>
      <c r="P5" s="6">
        <v>3</v>
      </c>
      <c r="Q5" s="6">
        <v>4</v>
      </c>
      <c r="R5" s="6">
        <v>5</v>
      </c>
    </row>
    <row r="6" spans="1:18" ht="21.75" customHeight="1" x14ac:dyDescent="0.2">
      <c r="A6" s="16" t="s">
        <v>156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5" t="s">
        <v>155</v>
      </c>
      <c r="P6" s="2">
        <v>32989171.449999999</v>
      </c>
      <c r="Q6" s="2">
        <v>31421411.719999999</v>
      </c>
      <c r="R6" s="2">
        <f>Q6-P6</f>
        <v>-1567759.7300000004</v>
      </c>
    </row>
    <row r="7" spans="1:18" ht="21.75" customHeight="1" x14ac:dyDescent="0.2">
      <c r="A7" s="16" t="s">
        <v>154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5" t="s">
        <v>153</v>
      </c>
      <c r="P7" s="2">
        <v>14382889.390000001</v>
      </c>
      <c r="Q7" s="2">
        <v>17150835.52</v>
      </c>
      <c r="R7" s="2">
        <f t="shared" ref="R7:R67" si="0">Q7-P7</f>
        <v>2767946.129999999</v>
      </c>
    </row>
    <row r="8" spans="1:18" ht="12.75" customHeight="1" x14ac:dyDescent="0.2">
      <c r="A8" s="16" t="s">
        <v>152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5" t="s">
        <v>151</v>
      </c>
      <c r="P8" s="2">
        <v>4429129.62</v>
      </c>
      <c r="Q8" s="2">
        <v>5618285.4400000004</v>
      </c>
      <c r="R8" s="2">
        <f t="shared" si="0"/>
        <v>1189155.8200000003</v>
      </c>
    </row>
    <row r="9" spans="1:18" ht="12.75" customHeight="1" x14ac:dyDescent="0.2">
      <c r="A9" s="16" t="s">
        <v>150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5" t="s">
        <v>149</v>
      </c>
      <c r="P9" s="2">
        <v>5867252.25</v>
      </c>
      <c r="Q9" s="2">
        <v>7176822.1799999997</v>
      </c>
      <c r="R9" s="2">
        <f t="shared" si="0"/>
        <v>1309569.9299999997</v>
      </c>
    </row>
    <row r="10" spans="1:18" ht="12.75" customHeight="1" x14ac:dyDescent="0.2">
      <c r="A10" s="16" t="s">
        <v>148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5" t="s">
        <v>147</v>
      </c>
      <c r="P10" s="2">
        <v>695847.35</v>
      </c>
      <c r="Q10" s="2">
        <v>747823.26</v>
      </c>
      <c r="R10" s="2">
        <f t="shared" si="0"/>
        <v>51975.910000000033</v>
      </c>
    </row>
    <row r="11" spans="1:18" ht="21.75" customHeight="1" x14ac:dyDescent="0.2">
      <c r="A11" s="16" t="s">
        <v>146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5" t="s">
        <v>145</v>
      </c>
      <c r="P11" s="2">
        <v>3382960.17</v>
      </c>
      <c r="Q11" s="2">
        <v>3453544.64</v>
      </c>
      <c r="R11" s="2">
        <f t="shared" si="0"/>
        <v>70584.470000000205</v>
      </c>
    </row>
    <row r="12" spans="1:18" ht="21.75" customHeight="1" x14ac:dyDescent="0.2">
      <c r="A12" s="16" t="s">
        <v>144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5" t="s">
        <v>143</v>
      </c>
      <c r="P12" s="2">
        <v>6700</v>
      </c>
      <c r="Q12" s="2">
        <v>0</v>
      </c>
      <c r="R12" s="2">
        <f t="shared" si="0"/>
        <v>-6700</v>
      </c>
    </row>
    <row r="13" spans="1:18" ht="21.75" customHeight="1" x14ac:dyDescent="0.2">
      <c r="A13" s="16" t="s">
        <v>142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5" t="s">
        <v>141</v>
      </c>
      <c r="P13" s="2">
        <v>1000</v>
      </c>
      <c r="Q13" s="2">
        <v>2600</v>
      </c>
      <c r="R13" s="2">
        <f t="shared" si="0"/>
        <v>1600</v>
      </c>
    </row>
    <row r="14" spans="1:18" ht="21.75" customHeight="1" x14ac:dyDescent="0.2">
      <c r="A14" s="16" t="s">
        <v>15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5" t="s">
        <v>140</v>
      </c>
      <c r="P14" s="2"/>
      <c r="Q14" s="2">
        <v>151760</v>
      </c>
      <c r="R14" s="2">
        <f t="shared" si="0"/>
        <v>151760</v>
      </c>
    </row>
    <row r="15" spans="1:18" ht="21.75" customHeight="1" x14ac:dyDescent="0.2">
      <c r="A15" s="16" t="s">
        <v>139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5" t="s">
        <v>138</v>
      </c>
      <c r="P15" s="2">
        <v>10159199.25</v>
      </c>
      <c r="Q15" s="2">
        <v>9678292.6799999997</v>
      </c>
      <c r="R15" s="2">
        <f t="shared" si="0"/>
        <v>-480906.5700000003</v>
      </c>
    </row>
    <row r="16" spans="1:18" ht="21.75" customHeight="1" x14ac:dyDescent="0.2">
      <c r="A16" s="16" t="s">
        <v>137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5" t="s">
        <v>136</v>
      </c>
      <c r="P16" s="2">
        <v>10159199.25</v>
      </c>
      <c r="Q16" s="2">
        <v>8544292.6799999997</v>
      </c>
      <c r="R16" s="2">
        <f t="shared" si="0"/>
        <v>-1614906.5700000003</v>
      </c>
    </row>
    <row r="17" spans="1:18" s="3" customFormat="1" ht="15" customHeight="1" x14ac:dyDescent="0.2">
      <c r="A17" s="16" t="s">
        <v>199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7"/>
      <c r="M17" s="17"/>
      <c r="N17" s="17"/>
      <c r="O17" s="5" t="s">
        <v>184</v>
      </c>
      <c r="P17" s="2"/>
      <c r="Q17" s="2">
        <v>1134000</v>
      </c>
      <c r="R17" s="2">
        <f t="shared" si="0"/>
        <v>1134000</v>
      </c>
    </row>
    <row r="18" spans="1:18" ht="21.75" customHeight="1" x14ac:dyDescent="0.2">
      <c r="A18" s="16" t="s">
        <v>135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5" t="s">
        <v>134</v>
      </c>
      <c r="P18" s="2">
        <v>3447082.81</v>
      </c>
      <c r="Q18" s="2">
        <v>3675245.28</v>
      </c>
      <c r="R18" s="2">
        <f t="shared" si="0"/>
        <v>228162.46999999974</v>
      </c>
    </row>
    <row r="19" spans="1:18" ht="32.25" customHeight="1" x14ac:dyDescent="0.2">
      <c r="A19" s="16" t="s">
        <v>133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5" t="s">
        <v>132</v>
      </c>
      <c r="P19" s="2">
        <v>2821444.42</v>
      </c>
      <c r="Q19" s="2">
        <v>3116127.33</v>
      </c>
      <c r="R19" s="2">
        <f t="shared" si="0"/>
        <v>294682.91000000015</v>
      </c>
    </row>
    <row r="20" spans="1:18" ht="42.75" customHeight="1" x14ac:dyDescent="0.2">
      <c r="A20" s="16" t="s">
        <v>131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5" t="s">
        <v>130</v>
      </c>
      <c r="P20" s="2">
        <v>625638.39</v>
      </c>
      <c r="Q20" s="2">
        <v>559117.94999999995</v>
      </c>
      <c r="R20" s="2">
        <f t="shared" si="0"/>
        <v>-66520.440000000061</v>
      </c>
    </row>
    <row r="21" spans="1:18" ht="12.75" customHeight="1" x14ac:dyDescent="0.2">
      <c r="A21" s="14" t="s">
        <v>129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5" t="s">
        <v>128</v>
      </c>
      <c r="P21" s="2">
        <v>5000000</v>
      </c>
      <c r="Q21" s="2">
        <v>917038.24</v>
      </c>
      <c r="R21" s="2">
        <f t="shared" si="0"/>
        <v>-4082961.76</v>
      </c>
    </row>
    <row r="22" spans="1:18" ht="20.25" customHeight="1" x14ac:dyDescent="0.2">
      <c r="A22" s="14" t="s">
        <v>127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5" t="s">
        <v>126</v>
      </c>
      <c r="P22" s="2">
        <v>5000000</v>
      </c>
      <c r="Q22" s="2">
        <v>251800</v>
      </c>
      <c r="R22" s="2">
        <f t="shared" si="0"/>
        <v>-4748200</v>
      </c>
    </row>
    <row r="23" spans="1:18" ht="29.25" customHeight="1" x14ac:dyDescent="0.2">
      <c r="A23" s="14" t="s">
        <v>125</v>
      </c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5" t="s">
        <v>124</v>
      </c>
      <c r="P23" s="2"/>
      <c r="Q23" s="2">
        <v>665238.24</v>
      </c>
      <c r="R23" s="2">
        <f t="shared" si="0"/>
        <v>665238.24</v>
      </c>
    </row>
    <row r="24" spans="1:18" ht="27.75" customHeight="1" x14ac:dyDescent="0.2">
      <c r="A24" s="14" t="s">
        <v>123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5" t="s">
        <v>122</v>
      </c>
      <c r="P24" s="2">
        <v>376392820.14999998</v>
      </c>
      <c r="Q24" s="2">
        <v>431918004.31999999</v>
      </c>
      <c r="R24" s="2">
        <f t="shared" si="0"/>
        <v>55525184.170000017</v>
      </c>
    </row>
    <row r="25" spans="1:18" ht="15.75" customHeight="1" x14ac:dyDescent="0.2">
      <c r="A25" s="14" t="s">
        <v>121</v>
      </c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5" t="s">
        <v>120</v>
      </c>
      <c r="P25" s="2">
        <v>375177021.32999998</v>
      </c>
      <c r="Q25" s="2">
        <v>426445408.13</v>
      </c>
      <c r="R25" s="2">
        <f t="shared" si="0"/>
        <v>51268386.800000012</v>
      </c>
    </row>
    <row r="26" spans="1:18" s="3" customFormat="1" ht="26.25" customHeight="1" x14ac:dyDescent="0.2">
      <c r="A26" s="16" t="s">
        <v>176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5" t="s">
        <v>169</v>
      </c>
      <c r="P26" s="2">
        <v>37497.07</v>
      </c>
      <c r="Q26" s="2">
        <v>79026.960000000006</v>
      </c>
      <c r="R26" s="2">
        <f t="shared" si="0"/>
        <v>41529.890000000007</v>
      </c>
    </row>
    <row r="27" spans="1:18" ht="21.75" customHeight="1" x14ac:dyDescent="0.2">
      <c r="A27" s="14" t="s">
        <v>119</v>
      </c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5" t="s">
        <v>118</v>
      </c>
      <c r="P27" s="2">
        <v>36208942.939999998</v>
      </c>
      <c r="Q27" s="2">
        <v>40356927.369999997</v>
      </c>
      <c r="R27" s="2">
        <f t="shared" si="0"/>
        <v>4147984.4299999997</v>
      </c>
    </row>
    <row r="28" spans="1:18" ht="32.25" customHeight="1" x14ac:dyDescent="0.2">
      <c r="A28" s="14" t="s">
        <v>117</v>
      </c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5" t="s">
        <v>116</v>
      </c>
      <c r="P28" s="2">
        <v>15985399.470000001</v>
      </c>
      <c r="Q28" s="2">
        <v>17784912.199999999</v>
      </c>
      <c r="R28" s="2">
        <f t="shared" si="0"/>
        <v>1799512.7299999986</v>
      </c>
    </row>
    <row r="29" spans="1:18" ht="12.75" customHeight="1" x14ac:dyDescent="0.2">
      <c r="A29" s="14" t="s">
        <v>115</v>
      </c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5" t="s">
        <v>114</v>
      </c>
      <c r="P29" s="2">
        <v>31824202.120000001</v>
      </c>
      <c r="Q29" s="2">
        <v>36039041.18</v>
      </c>
      <c r="R29" s="2">
        <f t="shared" si="0"/>
        <v>4214839.0599999987</v>
      </c>
    </row>
    <row r="30" spans="1:18" ht="59.25" customHeight="1" x14ac:dyDescent="0.2">
      <c r="A30" s="14" t="s">
        <v>113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5" t="s">
        <v>112</v>
      </c>
      <c r="P30" s="2">
        <v>107372.14</v>
      </c>
      <c r="Q30" s="2">
        <v>128168.36</v>
      </c>
      <c r="R30" s="2">
        <f t="shared" si="0"/>
        <v>20796.22</v>
      </c>
    </row>
    <row r="31" spans="1:18" s="3" customFormat="1" ht="24.75" customHeight="1" x14ac:dyDescent="0.2">
      <c r="A31" s="14" t="s">
        <v>111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5" t="s">
        <v>110</v>
      </c>
      <c r="P31" s="2">
        <v>23140834.690000001</v>
      </c>
      <c r="Q31" s="2">
        <v>28218618.190000001</v>
      </c>
      <c r="R31" s="2">
        <f t="shared" si="0"/>
        <v>5077783.5</v>
      </c>
    </row>
    <row r="32" spans="1:18" ht="35.25" customHeight="1" x14ac:dyDescent="0.2">
      <c r="A32" s="14" t="s">
        <v>109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5" t="s">
        <v>108</v>
      </c>
      <c r="P32" s="2">
        <v>10048538</v>
      </c>
      <c r="Q32" s="2">
        <v>8632074.2599999998</v>
      </c>
      <c r="R32" s="2">
        <f t="shared" si="0"/>
        <v>-1416463.7400000002</v>
      </c>
    </row>
    <row r="33" spans="1:18" ht="12" customHeight="1" x14ac:dyDescent="0.2">
      <c r="A33" s="14" t="s">
        <v>107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5" t="s">
        <v>106</v>
      </c>
      <c r="P33" s="2">
        <v>9322831.1199999992</v>
      </c>
      <c r="Q33" s="2">
        <v>10903473.67</v>
      </c>
      <c r="R33" s="2">
        <f t="shared" si="0"/>
        <v>1580642.5500000007</v>
      </c>
    </row>
    <row r="34" spans="1:18" ht="58.5" customHeight="1" x14ac:dyDescent="0.2">
      <c r="A34" s="14" t="s">
        <v>105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5" t="s">
        <v>104</v>
      </c>
      <c r="P34" s="2">
        <v>6137296.0099999998</v>
      </c>
      <c r="Q34" s="2">
        <v>6912136.71</v>
      </c>
      <c r="R34" s="2">
        <f t="shared" si="0"/>
        <v>774840.70000000019</v>
      </c>
    </row>
    <row r="35" spans="1:18" ht="50.25" customHeight="1" x14ac:dyDescent="0.2">
      <c r="A35" s="10" t="s">
        <v>166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7"/>
      <c r="M35" s="7"/>
      <c r="N35" s="7"/>
      <c r="O35" s="5" t="s">
        <v>163</v>
      </c>
      <c r="P35" s="2">
        <v>5911523.1399999997</v>
      </c>
      <c r="Q35" s="2"/>
      <c r="R35" s="2">
        <f t="shared" si="0"/>
        <v>-5911523.1399999997</v>
      </c>
    </row>
    <row r="36" spans="1:18" ht="60" customHeight="1" x14ac:dyDescent="0.2">
      <c r="A36" s="14" t="s">
        <v>103</v>
      </c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5" t="s">
        <v>102</v>
      </c>
      <c r="P36" s="2">
        <v>273775.12</v>
      </c>
      <c r="Q36" s="2">
        <v>1286405.9099999999</v>
      </c>
      <c r="R36" s="2">
        <f t="shared" si="0"/>
        <v>1012630.7899999999</v>
      </c>
    </row>
    <row r="37" spans="1:18" ht="72" customHeight="1" x14ac:dyDescent="0.2">
      <c r="A37" s="14" t="s">
        <v>101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5" t="s">
        <v>100</v>
      </c>
      <c r="P37" s="2">
        <v>211783884.93000001</v>
      </c>
      <c r="Q37" s="2">
        <v>234548707.43000001</v>
      </c>
      <c r="R37" s="2">
        <f t="shared" si="0"/>
        <v>22764822.5</v>
      </c>
    </row>
    <row r="38" spans="1:18" ht="32.25" customHeight="1" x14ac:dyDescent="0.2">
      <c r="A38" s="14" t="s">
        <v>99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5" t="s">
        <v>98</v>
      </c>
      <c r="P38" s="2">
        <v>4912085.55</v>
      </c>
      <c r="Q38" s="2">
        <v>7348676.6799999997</v>
      </c>
      <c r="R38" s="2">
        <f t="shared" si="0"/>
        <v>2436591.13</v>
      </c>
    </row>
    <row r="39" spans="1:18" ht="32.25" customHeight="1" x14ac:dyDescent="0.2">
      <c r="A39" s="14" t="s">
        <v>97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5" t="s">
        <v>96</v>
      </c>
      <c r="P39" s="2"/>
      <c r="Q39" s="2">
        <v>10547780</v>
      </c>
      <c r="R39" s="2">
        <f t="shared" si="0"/>
        <v>10547780</v>
      </c>
    </row>
    <row r="40" spans="1:18" ht="36.75" customHeight="1" x14ac:dyDescent="0.2">
      <c r="A40" s="14" t="s">
        <v>95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5" t="s">
        <v>94</v>
      </c>
      <c r="P40" s="2">
        <v>921373.15</v>
      </c>
      <c r="Q40" s="2">
        <v>1716800</v>
      </c>
      <c r="R40" s="2">
        <f t="shared" si="0"/>
        <v>795426.85</v>
      </c>
    </row>
    <row r="41" spans="1:18" ht="32.25" customHeight="1" x14ac:dyDescent="0.2">
      <c r="A41" s="14" t="s">
        <v>93</v>
      </c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5" t="s">
        <v>92</v>
      </c>
      <c r="P41" s="2"/>
      <c r="Q41" s="2">
        <v>647151.31000000006</v>
      </c>
      <c r="R41" s="2">
        <f t="shared" si="0"/>
        <v>647151.31000000006</v>
      </c>
    </row>
    <row r="42" spans="1:18" s="3" customFormat="1" ht="25.5" customHeight="1" x14ac:dyDescent="0.2">
      <c r="A42" s="16" t="s">
        <v>200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7"/>
      <c r="M42" s="7"/>
      <c r="N42" s="7"/>
      <c r="O42" s="5" t="s">
        <v>185</v>
      </c>
      <c r="P42" s="2"/>
      <c r="Q42" s="2">
        <v>243416.93</v>
      </c>
      <c r="R42" s="2">
        <f t="shared" si="0"/>
        <v>243416.93</v>
      </c>
    </row>
    <row r="43" spans="1:18" ht="34.5" customHeight="1" x14ac:dyDescent="0.2">
      <c r="A43" s="14" t="s">
        <v>91</v>
      </c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5" t="s">
        <v>90</v>
      </c>
      <c r="P43" s="2">
        <v>11229330.390000001</v>
      </c>
      <c r="Q43" s="2">
        <v>12096762.33</v>
      </c>
      <c r="R43" s="2">
        <f t="shared" si="0"/>
        <v>867431.93999999948</v>
      </c>
    </row>
    <row r="44" spans="1:18" ht="32.25" customHeight="1" x14ac:dyDescent="0.2">
      <c r="A44" s="14" t="s">
        <v>89</v>
      </c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5" t="s">
        <v>88</v>
      </c>
      <c r="P44" s="2">
        <v>6338035.75</v>
      </c>
      <c r="Q44" s="2">
        <v>7355530.4199999999</v>
      </c>
      <c r="R44" s="2">
        <f t="shared" si="0"/>
        <v>1017494.6699999999</v>
      </c>
    </row>
    <row r="45" spans="1:18" ht="32.25" customHeight="1" x14ac:dyDescent="0.2">
      <c r="A45" s="14" t="s">
        <v>87</v>
      </c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5" t="s">
        <v>86</v>
      </c>
      <c r="P45" s="2">
        <v>883287.29</v>
      </c>
      <c r="Q45" s="2">
        <v>1334318.0900000001</v>
      </c>
      <c r="R45" s="2">
        <f t="shared" si="0"/>
        <v>451030.80000000005</v>
      </c>
    </row>
    <row r="46" spans="1:18" ht="21.75" customHeight="1" x14ac:dyDescent="0.2">
      <c r="A46" s="14" t="s">
        <v>85</v>
      </c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5" t="s">
        <v>84</v>
      </c>
      <c r="P46" s="2"/>
      <c r="Q46" s="2">
        <v>65916.45</v>
      </c>
      <c r="R46" s="2">
        <f t="shared" si="0"/>
        <v>65916.45</v>
      </c>
    </row>
    <row r="47" spans="1:18" ht="21.75" customHeight="1" x14ac:dyDescent="0.2">
      <c r="A47" s="14" t="s">
        <v>83</v>
      </c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5" t="s">
        <v>82</v>
      </c>
      <c r="P47" s="2">
        <v>110812.45</v>
      </c>
      <c r="Q47" s="2">
        <v>199563.68</v>
      </c>
      <c r="R47" s="2">
        <f t="shared" si="0"/>
        <v>88751.23</v>
      </c>
    </row>
    <row r="48" spans="1:18" ht="32.25" customHeight="1" x14ac:dyDescent="0.2">
      <c r="A48" s="14" t="s">
        <v>81</v>
      </c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5" t="s">
        <v>80</v>
      </c>
      <c r="P48" s="2">
        <v>1215798.82</v>
      </c>
      <c r="Q48" s="2">
        <v>4834299.99</v>
      </c>
      <c r="R48" s="2">
        <f t="shared" si="0"/>
        <v>3618501.17</v>
      </c>
    </row>
    <row r="49" spans="1:18" ht="21.75" customHeight="1" x14ac:dyDescent="0.2">
      <c r="A49" s="14" t="s">
        <v>79</v>
      </c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5" t="s">
        <v>78</v>
      </c>
      <c r="P49" s="2">
        <v>1215798.82</v>
      </c>
      <c r="Q49" s="2">
        <v>4834299.99</v>
      </c>
      <c r="R49" s="2">
        <f t="shared" si="0"/>
        <v>3618501.17</v>
      </c>
    </row>
    <row r="50" spans="1:18" ht="12.75" customHeight="1" x14ac:dyDescent="0.2">
      <c r="A50" s="16" t="s">
        <v>201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5" t="s">
        <v>186</v>
      </c>
      <c r="P50" s="2"/>
      <c r="Q50" s="2">
        <v>638296.19999999995</v>
      </c>
      <c r="R50" s="2">
        <f t="shared" si="0"/>
        <v>638296.19999999995</v>
      </c>
    </row>
    <row r="51" spans="1:18" ht="21.75" customHeight="1" x14ac:dyDescent="0.2">
      <c r="A51" s="16" t="s">
        <v>202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5" t="s">
        <v>187</v>
      </c>
      <c r="P51" s="2"/>
      <c r="Q51" s="2">
        <v>24500</v>
      </c>
      <c r="R51" s="2">
        <f t="shared" si="0"/>
        <v>24500</v>
      </c>
    </row>
    <row r="52" spans="1:18" ht="25.5" customHeight="1" x14ac:dyDescent="0.2">
      <c r="A52" s="16" t="s">
        <v>203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5" t="s">
        <v>188</v>
      </c>
      <c r="P52" s="2"/>
      <c r="Q52" s="2">
        <v>24500</v>
      </c>
      <c r="R52" s="2">
        <f t="shared" si="0"/>
        <v>24500</v>
      </c>
    </row>
    <row r="53" spans="1:18" ht="22.5" customHeight="1" x14ac:dyDescent="0.2">
      <c r="A53" s="16" t="s">
        <v>60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5" t="s">
        <v>189</v>
      </c>
      <c r="P53" s="2"/>
      <c r="Q53" s="2">
        <v>24500</v>
      </c>
      <c r="R53" s="2">
        <f t="shared" si="0"/>
        <v>24500</v>
      </c>
    </row>
    <row r="54" spans="1:18" ht="27" customHeight="1" x14ac:dyDescent="0.2">
      <c r="A54" s="14" t="s">
        <v>77</v>
      </c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5" t="s">
        <v>76</v>
      </c>
      <c r="P54" s="2">
        <v>6854337</v>
      </c>
      <c r="Q54" s="2">
        <v>2317518</v>
      </c>
      <c r="R54" s="2">
        <f t="shared" si="0"/>
        <v>-4536819</v>
      </c>
    </row>
    <row r="55" spans="1:18" ht="26.25" customHeight="1" x14ac:dyDescent="0.2">
      <c r="A55" s="14" t="s">
        <v>75</v>
      </c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5" t="s">
        <v>74</v>
      </c>
      <c r="P55" s="2">
        <v>6854337</v>
      </c>
      <c r="Q55" s="2">
        <v>2317518</v>
      </c>
      <c r="R55" s="2">
        <f t="shared" si="0"/>
        <v>-4536819</v>
      </c>
    </row>
    <row r="56" spans="1:18" ht="23.25" customHeight="1" x14ac:dyDescent="0.2">
      <c r="A56" s="14" t="s">
        <v>73</v>
      </c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5" t="s">
        <v>72</v>
      </c>
      <c r="P56" s="2">
        <v>6854337</v>
      </c>
      <c r="Q56" s="2">
        <v>2317518</v>
      </c>
      <c r="R56" s="2">
        <f t="shared" si="0"/>
        <v>-4536819</v>
      </c>
    </row>
    <row r="57" spans="1:18" ht="21.75" customHeight="1" x14ac:dyDescent="0.2">
      <c r="A57" s="14" t="s">
        <v>71</v>
      </c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5" t="s">
        <v>70</v>
      </c>
      <c r="P57" s="2"/>
      <c r="Q57" s="2">
        <v>18714404.329999998</v>
      </c>
      <c r="R57" s="2">
        <f t="shared" si="0"/>
        <v>18714404.329999998</v>
      </c>
    </row>
    <row r="58" spans="1:18" ht="14.25" customHeight="1" x14ac:dyDescent="0.2">
      <c r="A58" s="14" t="s">
        <v>69</v>
      </c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5" t="s">
        <v>68</v>
      </c>
      <c r="P58" s="2"/>
      <c r="Q58" s="2">
        <v>1212034.67</v>
      </c>
      <c r="R58" s="2">
        <f t="shared" si="0"/>
        <v>1212034.67</v>
      </c>
    </row>
    <row r="59" spans="1:18" ht="25.5" customHeight="1" x14ac:dyDescent="0.2">
      <c r="A59" s="14" t="s">
        <v>60</v>
      </c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5" t="s">
        <v>67</v>
      </c>
      <c r="P59" s="2"/>
      <c r="Q59" s="2">
        <v>398500</v>
      </c>
      <c r="R59" s="2">
        <f t="shared" si="0"/>
        <v>398500</v>
      </c>
    </row>
    <row r="60" spans="1:18" s="3" customFormat="1" ht="22.5" customHeight="1" x14ac:dyDescent="0.2">
      <c r="A60" s="16" t="s">
        <v>179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5" t="s">
        <v>190</v>
      </c>
      <c r="P60" s="2"/>
      <c r="Q60" s="2">
        <v>801792.84</v>
      </c>
      <c r="R60" s="2">
        <f t="shared" si="0"/>
        <v>801792.84</v>
      </c>
    </row>
    <row r="61" spans="1:18" s="3" customFormat="1" ht="22.5" customHeight="1" x14ac:dyDescent="0.2">
      <c r="A61" s="16" t="s">
        <v>204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5" t="s">
        <v>191</v>
      </c>
      <c r="P61" s="2"/>
      <c r="Q61" s="2">
        <v>11741.83</v>
      </c>
      <c r="R61" s="2">
        <f t="shared" si="0"/>
        <v>11741.83</v>
      </c>
    </row>
    <row r="62" spans="1:18" ht="36.75" customHeight="1" x14ac:dyDescent="0.2">
      <c r="A62" s="14" t="s">
        <v>66</v>
      </c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5" t="s">
        <v>65</v>
      </c>
      <c r="P62" s="2"/>
      <c r="Q62" s="2">
        <v>17502369.66</v>
      </c>
      <c r="R62" s="2">
        <f t="shared" si="0"/>
        <v>17502369.66</v>
      </c>
    </row>
    <row r="63" spans="1:18" ht="38.25" customHeight="1" x14ac:dyDescent="0.2">
      <c r="A63" s="14" t="s">
        <v>64</v>
      </c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5" t="s">
        <v>63</v>
      </c>
      <c r="P63" s="2"/>
      <c r="Q63" s="2">
        <v>17327345.98</v>
      </c>
      <c r="R63" s="2">
        <f t="shared" si="0"/>
        <v>17327345.98</v>
      </c>
    </row>
    <row r="64" spans="1:18" ht="35.25" customHeight="1" x14ac:dyDescent="0.2">
      <c r="A64" s="14" t="s">
        <v>62</v>
      </c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5" t="s">
        <v>61</v>
      </c>
      <c r="P64" s="2"/>
      <c r="Q64" s="2">
        <v>175023.68</v>
      </c>
      <c r="R64" s="2">
        <f t="shared" si="0"/>
        <v>175023.68</v>
      </c>
    </row>
    <row r="65" spans="1:18" s="3" customFormat="1" ht="27.75" customHeight="1" x14ac:dyDescent="0.2">
      <c r="A65" s="16" t="s">
        <v>205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5" t="s">
        <v>192</v>
      </c>
      <c r="P65" s="2"/>
      <c r="Q65" s="2">
        <v>300000</v>
      </c>
      <c r="R65" s="2">
        <f t="shared" si="0"/>
        <v>300000</v>
      </c>
    </row>
    <row r="66" spans="1:18" s="3" customFormat="1" ht="36.75" customHeight="1" x14ac:dyDescent="0.2">
      <c r="A66" s="16" t="s">
        <v>206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5" t="s">
        <v>193</v>
      </c>
      <c r="P66" s="2"/>
      <c r="Q66" s="2">
        <v>300000</v>
      </c>
      <c r="R66" s="2">
        <f t="shared" si="0"/>
        <v>300000</v>
      </c>
    </row>
    <row r="67" spans="1:18" s="3" customFormat="1" ht="36.75" customHeight="1" x14ac:dyDescent="0.2">
      <c r="A67" s="16" t="s">
        <v>207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5" t="s">
        <v>194</v>
      </c>
      <c r="P67" s="2"/>
      <c r="Q67" s="2">
        <v>300000</v>
      </c>
      <c r="R67" s="2">
        <f t="shared" si="0"/>
        <v>300000</v>
      </c>
    </row>
    <row r="68" spans="1:18" ht="15.75" customHeight="1" x14ac:dyDescent="0.2">
      <c r="A68" s="14" t="s">
        <v>59</v>
      </c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5" t="s">
        <v>58</v>
      </c>
      <c r="P68" s="2">
        <v>119136515.77</v>
      </c>
      <c r="Q68" s="2">
        <v>122345515.55</v>
      </c>
      <c r="R68" s="2">
        <f t="shared" ref="R68:R110" si="1">Q68-P68</f>
        <v>3208999.7800000012</v>
      </c>
    </row>
    <row r="69" spans="1:18" ht="14.25" customHeight="1" x14ac:dyDescent="0.2">
      <c r="A69" s="14" t="s">
        <v>57</v>
      </c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5" t="s">
        <v>56</v>
      </c>
      <c r="P69" s="2">
        <v>1118841.17</v>
      </c>
      <c r="Q69" s="2">
        <v>981746.86</v>
      </c>
      <c r="R69" s="2">
        <f t="shared" si="1"/>
        <v>-137094.30999999994</v>
      </c>
    </row>
    <row r="70" spans="1:18" ht="12.75" customHeight="1" x14ac:dyDescent="0.2">
      <c r="A70" s="14" t="s">
        <v>55</v>
      </c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5" t="s">
        <v>54</v>
      </c>
      <c r="P70" s="2">
        <v>28227745.289999999</v>
      </c>
      <c r="Q70" s="2">
        <v>27051912.050000001</v>
      </c>
      <c r="R70" s="2">
        <f t="shared" si="1"/>
        <v>-1175833.2399999984</v>
      </c>
    </row>
    <row r="71" spans="1:18" ht="21.75" customHeight="1" x14ac:dyDescent="0.2">
      <c r="A71" s="14" t="s">
        <v>53</v>
      </c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5" t="s">
        <v>52</v>
      </c>
      <c r="P71" s="2">
        <v>244843.75</v>
      </c>
      <c r="Q71" s="2">
        <v>27620</v>
      </c>
      <c r="R71" s="2">
        <f t="shared" si="1"/>
        <v>-217223.75</v>
      </c>
    </row>
    <row r="72" spans="1:18" ht="11.25" customHeight="1" x14ac:dyDescent="0.2">
      <c r="A72" s="14" t="s">
        <v>51</v>
      </c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5" t="s">
        <v>50</v>
      </c>
      <c r="P72" s="2">
        <v>181242.72</v>
      </c>
      <c r="Q72" s="2">
        <v>128816.13</v>
      </c>
      <c r="R72" s="2">
        <f t="shared" si="1"/>
        <v>-52426.59</v>
      </c>
    </row>
    <row r="73" spans="1:18" s="3" customFormat="1" ht="12" customHeight="1" x14ac:dyDescent="0.2">
      <c r="A73" s="14" t="s">
        <v>49</v>
      </c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5" t="s">
        <v>48</v>
      </c>
      <c r="P73" s="2">
        <v>1117982.98</v>
      </c>
      <c r="Q73" s="2">
        <v>1259738.02</v>
      </c>
      <c r="R73" s="2">
        <f t="shared" si="1"/>
        <v>141755.04000000004</v>
      </c>
    </row>
    <row r="74" spans="1:18" ht="26.25" customHeight="1" x14ac:dyDescent="0.2">
      <c r="A74" s="14" t="s">
        <v>47</v>
      </c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5" t="s">
        <v>46</v>
      </c>
      <c r="P74" s="2">
        <v>2045394.99</v>
      </c>
      <c r="Q74" s="2">
        <v>2071272.98</v>
      </c>
      <c r="R74" s="2">
        <f t="shared" si="1"/>
        <v>25877.989999999991</v>
      </c>
    </row>
    <row r="75" spans="1:18" ht="24.75" customHeight="1" x14ac:dyDescent="0.2">
      <c r="A75" s="14" t="s">
        <v>45</v>
      </c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5" t="s">
        <v>44</v>
      </c>
      <c r="P75" s="2">
        <v>751433.34</v>
      </c>
      <c r="Q75" s="2">
        <v>745757.42</v>
      </c>
      <c r="R75" s="2">
        <f t="shared" si="1"/>
        <v>-5675.9199999999255</v>
      </c>
    </row>
    <row r="76" spans="1:18" ht="24.75" customHeight="1" x14ac:dyDescent="0.2">
      <c r="A76" s="14" t="s">
        <v>43</v>
      </c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5" t="s">
        <v>42</v>
      </c>
      <c r="P76" s="2">
        <v>9121500</v>
      </c>
      <c r="Q76" s="2">
        <v>8520780</v>
      </c>
      <c r="R76" s="2">
        <f t="shared" si="1"/>
        <v>-600720</v>
      </c>
    </row>
    <row r="77" spans="1:18" ht="24" customHeight="1" x14ac:dyDescent="0.2">
      <c r="A77" s="16" t="s">
        <v>177</v>
      </c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5" t="s">
        <v>170</v>
      </c>
      <c r="P77" s="2">
        <v>479789.51</v>
      </c>
      <c r="Q77" s="2">
        <v>2167815.19</v>
      </c>
      <c r="R77" s="2">
        <f t="shared" si="1"/>
        <v>1688025.68</v>
      </c>
    </row>
    <row r="78" spans="1:18" s="3" customFormat="1" ht="17.25" customHeight="1" x14ac:dyDescent="0.2">
      <c r="A78" s="14" t="s">
        <v>41</v>
      </c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5" t="s">
        <v>40</v>
      </c>
      <c r="P78" s="2">
        <v>3222161.65</v>
      </c>
      <c r="Q78" s="2">
        <v>6224372.1299999999</v>
      </c>
      <c r="R78" s="2">
        <f t="shared" si="1"/>
        <v>3002210.48</v>
      </c>
    </row>
    <row r="79" spans="1:18" s="3" customFormat="1" ht="17.25" customHeight="1" x14ac:dyDescent="0.2">
      <c r="A79" s="14" t="s">
        <v>39</v>
      </c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5" t="s">
        <v>38</v>
      </c>
      <c r="P79" s="2">
        <v>187500</v>
      </c>
      <c r="Q79" s="2">
        <v>250000</v>
      </c>
      <c r="R79" s="2">
        <f t="shared" si="1"/>
        <v>62500</v>
      </c>
    </row>
    <row r="80" spans="1:18" s="3" customFormat="1" ht="27" customHeight="1" x14ac:dyDescent="0.2">
      <c r="A80" s="14" t="s">
        <v>37</v>
      </c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5" t="s">
        <v>36</v>
      </c>
      <c r="P80" s="2">
        <v>4554091.97</v>
      </c>
      <c r="Q80" s="2">
        <v>3358169.35</v>
      </c>
      <c r="R80" s="2">
        <f t="shared" si="1"/>
        <v>-1195922.6199999996</v>
      </c>
    </row>
    <row r="81" spans="1:18" ht="21.75" customHeight="1" x14ac:dyDescent="0.2">
      <c r="A81" s="14" t="s">
        <v>35</v>
      </c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5" t="s">
        <v>34</v>
      </c>
      <c r="P81" s="2">
        <v>823552.01</v>
      </c>
      <c r="Q81" s="2">
        <v>703656.09</v>
      </c>
      <c r="R81" s="2">
        <f t="shared" si="1"/>
        <v>-119895.92000000004</v>
      </c>
    </row>
    <row r="82" spans="1:18" ht="21.75" customHeight="1" x14ac:dyDescent="0.2">
      <c r="A82" s="14" t="s">
        <v>33</v>
      </c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5" t="s">
        <v>32</v>
      </c>
      <c r="P82" s="2">
        <v>290250</v>
      </c>
      <c r="Q82" s="2">
        <v>194584.95</v>
      </c>
      <c r="R82" s="2">
        <f t="shared" si="1"/>
        <v>-95665.049999999988</v>
      </c>
    </row>
    <row r="83" spans="1:18" ht="21.75" customHeight="1" x14ac:dyDescent="0.2">
      <c r="A83" s="14" t="s">
        <v>31</v>
      </c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5" t="s">
        <v>30</v>
      </c>
      <c r="P83" s="2">
        <v>2268000</v>
      </c>
      <c r="Q83" s="2">
        <v>2267990</v>
      </c>
      <c r="R83" s="2">
        <f t="shared" si="1"/>
        <v>-10</v>
      </c>
    </row>
    <row r="84" spans="1:18" s="3" customFormat="1" ht="21.75" customHeight="1" x14ac:dyDescent="0.2">
      <c r="A84" s="14" t="s">
        <v>29</v>
      </c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5" t="s">
        <v>28</v>
      </c>
      <c r="P84" s="2">
        <v>308439.69</v>
      </c>
      <c r="Q84" s="2">
        <v>208466.87</v>
      </c>
      <c r="R84" s="2">
        <f t="shared" si="1"/>
        <v>-99972.82</v>
      </c>
    </row>
    <row r="85" spans="1:18" s="3" customFormat="1" ht="21.75" customHeight="1" x14ac:dyDescent="0.2">
      <c r="A85" s="14" t="s">
        <v>27</v>
      </c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5" t="s">
        <v>26</v>
      </c>
      <c r="P85" s="2">
        <v>277200</v>
      </c>
      <c r="Q85" s="2">
        <v>264616.53999999998</v>
      </c>
      <c r="R85" s="2">
        <f t="shared" si="1"/>
        <v>-12583.460000000021</v>
      </c>
    </row>
    <row r="86" spans="1:18" s="3" customFormat="1" ht="21.75" customHeight="1" x14ac:dyDescent="0.2">
      <c r="A86" s="14" t="s">
        <v>25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5" t="s">
        <v>24</v>
      </c>
      <c r="P86" s="2">
        <v>189125.45</v>
      </c>
      <c r="Q86" s="2">
        <v>181107.36</v>
      </c>
      <c r="R86" s="2">
        <f t="shared" si="1"/>
        <v>-8018.0900000000256</v>
      </c>
    </row>
    <row r="87" spans="1:18" s="3" customFormat="1" ht="21.75" customHeight="1" x14ac:dyDescent="0.2">
      <c r="A87" s="14" t="s">
        <v>23</v>
      </c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5" t="s">
        <v>22</v>
      </c>
      <c r="P87" s="2">
        <v>572676.76</v>
      </c>
      <c r="Q87" s="2">
        <v>719077.65</v>
      </c>
      <c r="R87" s="2">
        <f t="shared" si="1"/>
        <v>146400.89000000001</v>
      </c>
    </row>
    <row r="88" spans="1:18" ht="21.75" customHeight="1" x14ac:dyDescent="0.2">
      <c r="A88" s="16" t="s">
        <v>178</v>
      </c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5" t="s">
        <v>171</v>
      </c>
      <c r="P88" s="2">
        <v>704141</v>
      </c>
      <c r="Q88" s="2">
        <v>7101619.4800000004</v>
      </c>
      <c r="R88" s="2">
        <f t="shared" si="1"/>
        <v>6397478.4800000004</v>
      </c>
    </row>
    <row r="89" spans="1:18" s="3" customFormat="1" ht="24" customHeight="1" x14ac:dyDescent="0.2">
      <c r="A89" s="16" t="s">
        <v>21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5" t="s">
        <v>20</v>
      </c>
      <c r="P89" s="2">
        <v>6045794.1399999997</v>
      </c>
      <c r="Q89" s="2">
        <v>4970166.96</v>
      </c>
      <c r="R89" s="2">
        <f t="shared" si="1"/>
        <v>-1075627.1799999997</v>
      </c>
    </row>
    <row r="90" spans="1:18" s="3" customFormat="1" ht="32.25" customHeight="1" x14ac:dyDescent="0.2">
      <c r="A90" s="14" t="s">
        <v>19</v>
      </c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5" t="s">
        <v>18</v>
      </c>
      <c r="P90" s="2">
        <v>0</v>
      </c>
      <c r="Q90" s="2">
        <v>7284580.5</v>
      </c>
      <c r="R90" s="2">
        <f t="shared" si="1"/>
        <v>7284580.5</v>
      </c>
    </row>
    <row r="91" spans="1:18" s="3" customFormat="1" ht="25.5" customHeight="1" x14ac:dyDescent="0.2">
      <c r="A91" s="16" t="s">
        <v>208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5" t="s">
        <v>195</v>
      </c>
      <c r="P91" s="2"/>
      <c r="Q91" s="2">
        <v>1197637.6000000001</v>
      </c>
      <c r="R91" s="2">
        <f t="shared" si="1"/>
        <v>1197637.6000000001</v>
      </c>
    </row>
    <row r="92" spans="1:18" s="3" customFormat="1" ht="15" customHeight="1" x14ac:dyDescent="0.2">
      <c r="A92" s="16" t="s">
        <v>180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5" t="s">
        <v>172</v>
      </c>
      <c r="P92" s="2">
        <v>3700401.45</v>
      </c>
      <c r="Q92" s="2">
        <v>7127392.4000000004</v>
      </c>
      <c r="R92" s="2">
        <f t="shared" si="1"/>
        <v>3426990.95</v>
      </c>
    </row>
    <row r="93" spans="1:18" s="3" customFormat="1" ht="21.75" customHeight="1" x14ac:dyDescent="0.2">
      <c r="A93" s="14" t="s">
        <v>17</v>
      </c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5" t="s">
        <v>16</v>
      </c>
      <c r="P93" s="2">
        <v>16527663.890000001</v>
      </c>
      <c r="Q93" s="2">
        <v>9649509</v>
      </c>
      <c r="R93" s="2">
        <f t="shared" si="1"/>
        <v>-6878154.8900000006</v>
      </c>
    </row>
    <row r="94" spans="1:18" s="3" customFormat="1" ht="12.75" customHeight="1" x14ac:dyDescent="0.2">
      <c r="A94" s="16" t="s">
        <v>181</v>
      </c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7"/>
      <c r="M94" s="7"/>
      <c r="N94" s="7"/>
      <c r="O94" s="5" t="s">
        <v>173</v>
      </c>
      <c r="P94" s="2">
        <v>8520000</v>
      </c>
      <c r="Q94" s="2"/>
      <c r="R94" s="2">
        <f t="shared" si="1"/>
        <v>-8520000</v>
      </c>
    </row>
    <row r="95" spans="1:18" s="3" customFormat="1" ht="21.75" customHeight="1" x14ac:dyDescent="0.2">
      <c r="A95" s="16" t="s">
        <v>209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5" t="s">
        <v>196</v>
      </c>
      <c r="P95" s="2">
        <v>0</v>
      </c>
      <c r="Q95" s="2">
        <v>12837600</v>
      </c>
      <c r="R95" s="2">
        <f t="shared" si="1"/>
        <v>12837600</v>
      </c>
    </row>
    <row r="96" spans="1:18" s="3" customFormat="1" ht="23.25" customHeight="1" x14ac:dyDescent="0.2">
      <c r="A96" s="14" t="s">
        <v>15</v>
      </c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5" t="s">
        <v>14</v>
      </c>
      <c r="P96" s="2"/>
      <c r="Q96" s="2">
        <v>195120</v>
      </c>
      <c r="R96" s="2">
        <f t="shared" si="1"/>
        <v>195120</v>
      </c>
    </row>
    <row r="97" spans="1:18" s="3" customFormat="1" ht="23.25" customHeight="1" x14ac:dyDescent="0.2">
      <c r="A97" s="16" t="s">
        <v>210</v>
      </c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5" t="s">
        <v>197</v>
      </c>
      <c r="P97" s="2"/>
      <c r="Q97" s="2">
        <v>1033983</v>
      </c>
      <c r="R97" s="2">
        <f t="shared" si="1"/>
        <v>1033983</v>
      </c>
    </row>
    <row r="98" spans="1:18" s="3" customFormat="1" ht="23.25" customHeight="1" x14ac:dyDescent="0.2">
      <c r="A98" s="16" t="s">
        <v>211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5" t="s">
        <v>198</v>
      </c>
      <c r="P98" s="2"/>
      <c r="Q98" s="2">
        <v>281000</v>
      </c>
      <c r="R98" s="2">
        <f t="shared" si="1"/>
        <v>281000</v>
      </c>
    </row>
    <row r="99" spans="1:18" s="3" customFormat="1" ht="21.75" customHeight="1" x14ac:dyDescent="0.2">
      <c r="A99" s="14" t="s">
        <v>13</v>
      </c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5" t="s">
        <v>12</v>
      </c>
      <c r="P99" s="2">
        <v>1381994.31</v>
      </c>
      <c r="Q99" s="2">
        <v>1515870.74</v>
      </c>
      <c r="R99" s="2">
        <f t="shared" si="1"/>
        <v>133876.42999999993</v>
      </c>
    </row>
    <row r="100" spans="1:18" ht="25.5" customHeight="1" x14ac:dyDescent="0.2">
      <c r="A100" s="14" t="s">
        <v>11</v>
      </c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5" t="s">
        <v>10</v>
      </c>
      <c r="P100" s="2">
        <v>0</v>
      </c>
      <c r="Q100" s="2">
        <v>7000</v>
      </c>
      <c r="R100" s="2">
        <f t="shared" si="1"/>
        <v>7000</v>
      </c>
    </row>
    <row r="101" spans="1:18" s="3" customFormat="1" ht="14.25" customHeight="1" x14ac:dyDescent="0.2">
      <c r="A101" s="16" t="s">
        <v>182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7"/>
      <c r="M101" s="7"/>
      <c r="N101" s="7"/>
      <c r="O101" s="5" t="s">
        <v>174</v>
      </c>
      <c r="P101" s="2">
        <v>5460</v>
      </c>
      <c r="Q101" s="2"/>
      <c r="R101" s="2">
        <f t="shared" si="1"/>
        <v>-5460</v>
      </c>
    </row>
    <row r="102" spans="1:18" s="3" customFormat="1" ht="25.5" customHeight="1" x14ac:dyDescent="0.2">
      <c r="A102" s="16" t="s">
        <v>183</v>
      </c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5" t="s">
        <v>175</v>
      </c>
      <c r="P102" s="2">
        <v>1229561</v>
      </c>
      <c r="Q102" s="2">
        <v>1379651</v>
      </c>
      <c r="R102" s="2">
        <f t="shared" si="1"/>
        <v>150090</v>
      </c>
    </row>
    <row r="103" spans="1:18" ht="17.25" customHeight="1" x14ac:dyDescent="0.2">
      <c r="A103" s="14" t="s">
        <v>9</v>
      </c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5" t="s">
        <v>8</v>
      </c>
      <c r="P103" s="2">
        <v>1392552</v>
      </c>
      <c r="Q103" s="2">
        <v>1540413</v>
      </c>
      <c r="R103" s="2">
        <f t="shared" si="1"/>
        <v>147861</v>
      </c>
    </row>
    <row r="104" spans="1:18" s="3" customFormat="1" x14ac:dyDescent="0.2">
      <c r="A104" s="14" t="s">
        <v>2</v>
      </c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5" t="s">
        <v>7</v>
      </c>
      <c r="P104" s="2">
        <v>2279750</v>
      </c>
      <c r="Q104" s="2">
        <v>1410000</v>
      </c>
      <c r="R104" s="2">
        <f t="shared" si="1"/>
        <v>-869750</v>
      </c>
    </row>
    <row r="105" spans="1:18" x14ac:dyDescent="0.2">
      <c r="A105" s="14" t="s">
        <v>6</v>
      </c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5" t="s">
        <v>5</v>
      </c>
      <c r="P105" s="2">
        <v>671539.28</v>
      </c>
      <c r="Q105" s="2">
        <v>552172.28</v>
      </c>
      <c r="R105" s="2">
        <f t="shared" si="1"/>
        <v>-119367</v>
      </c>
    </row>
    <row r="106" spans="1:18" x14ac:dyDescent="0.2">
      <c r="A106" s="14" t="s">
        <v>4</v>
      </c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5" t="s">
        <v>3</v>
      </c>
      <c r="P106" s="2">
        <v>0</v>
      </c>
      <c r="Q106" s="2">
        <v>100000</v>
      </c>
      <c r="R106" s="2">
        <f t="shared" si="1"/>
        <v>100000</v>
      </c>
    </row>
    <row r="107" spans="1:18" x14ac:dyDescent="0.2">
      <c r="A107" s="14" t="s">
        <v>2</v>
      </c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5" t="s">
        <v>1</v>
      </c>
      <c r="P107" s="2">
        <v>6332235</v>
      </c>
      <c r="Q107" s="2">
        <v>6834300</v>
      </c>
      <c r="R107" s="2">
        <f t="shared" si="1"/>
        <v>502065</v>
      </c>
    </row>
    <row r="108" spans="1:18" ht="42" customHeight="1" x14ac:dyDescent="0.2">
      <c r="A108" s="15" t="s">
        <v>167</v>
      </c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4"/>
      <c r="M108" s="4"/>
      <c r="N108" s="4"/>
      <c r="O108" s="5" t="s">
        <v>164</v>
      </c>
      <c r="P108" s="2">
        <v>14220015.9</v>
      </c>
      <c r="Q108" s="2"/>
      <c r="R108" s="2">
        <f t="shared" si="1"/>
        <v>-14220015.9</v>
      </c>
    </row>
    <row r="109" spans="1:18" ht="34.5" customHeight="1" x14ac:dyDescent="0.2">
      <c r="A109" s="15" t="s">
        <v>168</v>
      </c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4"/>
      <c r="M109" s="4"/>
      <c r="N109" s="4"/>
      <c r="O109" s="5" t="s">
        <v>165</v>
      </c>
      <c r="P109" s="2">
        <v>143636.51999999999</v>
      </c>
      <c r="Q109" s="2"/>
      <c r="R109" s="2">
        <f t="shared" si="1"/>
        <v>-143636.51999999999</v>
      </c>
    </row>
    <row r="110" spans="1:18" x14ac:dyDescent="0.2">
      <c r="A110" s="20" t="s">
        <v>0</v>
      </c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18">
        <v>535372844.37</v>
      </c>
      <c r="Q110" s="18">
        <v>607041353.91999996</v>
      </c>
      <c r="R110" s="2">
        <f t="shared" si="1"/>
        <v>71668509.549999952</v>
      </c>
    </row>
    <row r="111" spans="1:18" x14ac:dyDescent="0.2">
      <c r="P111" s="19"/>
    </row>
  </sheetData>
  <mergeCells count="112">
    <mergeCell ref="A108:K108"/>
    <mergeCell ref="A109:K109"/>
    <mergeCell ref="A110:O110"/>
    <mergeCell ref="A26:N26"/>
    <mergeCell ref="A35:K35"/>
    <mergeCell ref="A42:K42"/>
    <mergeCell ref="A50:N50"/>
    <mergeCell ref="A51:N51"/>
    <mergeCell ref="A5:K5"/>
    <mergeCell ref="A17:K17"/>
    <mergeCell ref="A66:N66"/>
    <mergeCell ref="A67:N67"/>
    <mergeCell ref="A77:N77"/>
    <mergeCell ref="A88:N88"/>
    <mergeCell ref="A89:N89"/>
    <mergeCell ref="A91:N91"/>
    <mergeCell ref="A92:N92"/>
    <mergeCell ref="A94:K94"/>
    <mergeCell ref="A95:N95"/>
    <mergeCell ref="A97:N97"/>
    <mergeCell ref="A52:N52"/>
    <mergeCell ref="A53:N53"/>
    <mergeCell ref="A60:N60"/>
    <mergeCell ref="A61:N61"/>
    <mergeCell ref="A65:N65"/>
    <mergeCell ref="A98:N98"/>
    <mergeCell ref="A105:N105"/>
    <mergeCell ref="A106:N106"/>
    <mergeCell ref="A107:N107"/>
    <mergeCell ref="A96:N96"/>
    <mergeCell ref="A99:N99"/>
    <mergeCell ref="A100:N100"/>
    <mergeCell ref="A103:N103"/>
    <mergeCell ref="A104:N104"/>
    <mergeCell ref="A101:K101"/>
    <mergeCell ref="A102:N102"/>
    <mergeCell ref="A86:N86"/>
    <mergeCell ref="A87:N87"/>
    <mergeCell ref="A90:N90"/>
    <mergeCell ref="A93:N93"/>
    <mergeCell ref="A81:N81"/>
    <mergeCell ref="A82:N82"/>
    <mergeCell ref="A83:N83"/>
    <mergeCell ref="A84:N84"/>
    <mergeCell ref="A85:N85"/>
    <mergeCell ref="A75:N75"/>
    <mergeCell ref="A76:N76"/>
    <mergeCell ref="A78:N78"/>
    <mergeCell ref="A79:N79"/>
    <mergeCell ref="A80:N80"/>
    <mergeCell ref="A70:N70"/>
    <mergeCell ref="A71:N71"/>
    <mergeCell ref="A72:N72"/>
    <mergeCell ref="A73:N73"/>
    <mergeCell ref="A74:N74"/>
    <mergeCell ref="A47:N47"/>
    <mergeCell ref="A49:N49"/>
    <mergeCell ref="A63:N63"/>
    <mergeCell ref="A64:N64"/>
    <mergeCell ref="A69:N69"/>
    <mergeCell ref="A68:N68"/>
    <mergeCell ref="A41:N41"/>
    <mergeCell ref="A43:N43"/>
    <mergeCell ref="A44:N44"/>
    <mergeCell ref="A45:N45"/>
    <mergeCell ref="A46:N46"/>
    <mergeCell ref="A36:N36"/>
    <mergeCell ref="A37:N37"/>
    <mergeCell ref="A38:N38"/>
    <mergeCell ref="A39:N39"/>
    <mergeCell ref="A40:N40"/>
    <mergeCell ref="A62:N62"/>
    <mergeCell ref="A59:N59"/>
    <mergeCell ref="A8:N8"/>
    <mergeCell ref="A9:N9"/>
    <mergeCell ref="A58:N58"/>
    <mergeCell ref="A11:N11"/>
    <mergeCell ref="A12:N12"/>
    <mergeCell ref="A13:N13"/>
    <mergeCell ref="A14:N14"/>
    <mergeCell ref="A16:N16"/>
    <mergeCell ref="A22:N22"/>
    <mergeCell ref="A23:N23"/>
    <mergeCell ref="A28:N28"/>
    <mergeCell ref="A29:N29"/>
    <mergeCell ref="A30:N30"/>
    <mergeCell ref="A31:N31"/>
    <mergeCell ref="A56:N56"/>
    <mergeCell ref="A10:N10"/>
    <mergeCell ref="A54:N54"/>
    <mergeCell ref="A57:N57"/>
    <mergeCell ref="A20:N20"/>
    <mergeCell ref="A15:N15"/>
    <mergeCell ref="A27:N27"/>
    <mergeCell ref="A18:N18"/>
    <mergeCell ref="A21:N21"/>
    <mergeCell ref="A19:N19"/>
    <mergeCell ref="A55:N55"/>
    <mergeCell ref="A25:N25"/>
    <mergeCell ref="A48:N48"/>
    <mergeCell ref="Q3:Q4"/>
    <mergeCell ref="D1:R2"/>
    <mergeCell ref="P3:P4"/>
    <mergeCell ref="L3:O4"/>
    <mergeCell ref="R3:R4"/>
    <mergeCell ref="A6:N6"/>
    <mergeCell ref="A24:N24"/>
    <mergeCell ref="A7:N7"/>
    <mergeCell ref="A32:N32"/>
    <mergeCell ref="A33:N33"/>
    <mergeCell ref="A34:N34"/>
    <mergeCell ref="A3:K4"/>
  </mergeCells>
  <printOptions gridLines="1"/>
  <pageMargins left="0.74999998873613005" right="0.74999998873613005" top="0.606299197579932" bottom="0.606299197579932" header="0.39370078740157499" footer="0.39370078740157499"/>
  <pageSetup scale="78" fitToHeight="0" orientation="portrait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БА_ЦСР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</dc:creator>
  <cp:lastModifiedBy>budget</cp:lastModifiedBy>
  <dcterms:created xsi:type="dcterms:W3CDTF">2022-07-13T09:19:47Z</dcterms:created>
  <dcterms:modified xsi:type="dcterms:W3CDTF">2022-10-13T13:18:23Z</dcterms:modified>
</cp:coreProperties>
</file>